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Foglio1!$A$1:$J$34</definedName>
  </definedNames>
  <calcPr calcId="162913"/>
</workbook>
</file>

<file path=xl/calcChain.xml><?xml version="1.0" encoding="utf-8"?>
<calcChain xmlns="http://schemas.openxmlformats.org/spreadsheetml/2006/main">
  <c r="H16" i="1" l="1"/>
  <c r="H6" i="1"/>
  <c r="H7" i="1"/>
  <c r="H9" i="1"/>
  <c r="H5" i="1"/>
  <c r="C14" i="1"/>
  <c r="C13" i="1"/>
  <c r="C10" i="1"/>
  <c r="H10" i="1" s="1"/>
  <c r="C8" i="1"/>
  <c r="H8" i="1" s="1"/>
  <c r="H11" i="1" l="1"/>
  <c r="H13" i="1"/>
  <c r="H14" i="1"/>
  <c r="H15" i="1" l="1"/>
</calcChain>
</file>

<file path=xl/sharedStrings.xml><?xml version="1.0" encoding="utf-8"?>
<sst xmlns="http://schemas.openxmlformats.org/spreadsheetml/2006/main" count="26" uniqueCount="25">
  <si>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</si>
  <si>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</si>
  <si>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</si>
  <si>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</si>
  <si>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</si>
  <si>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</si>
  <si>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</si>
  <si>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</si>
  <si>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</si>
  <si>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</si>
  <si>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</si>
  <si>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</si>
  <si>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</si>
  <si>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MATERIALE DI CONSUMO PER TRAPANO OTOLOGICO VISAO MOD. 3334800 E PER TRAPANO PER STAFFA SKEETER MOD. 3055601 (della ditta MEDTRONIC) di proprietà (FORNITURA ANNUALE)</t>
  </si>
  <si>
    <t>per il TRAPANO VISAO MOD. 3334800</t>
  </si>
  <si>
    <t>a) Tubi di irrigazione</t>
  </si>
  <si>
    <t>b) Tubi di raffreddamento</t>
  </si>
  <si>
    <t>c) Frese taglienti rette diametro da 1 mm a 6mm</t>
  </si>
  <si>
    <t>d) Frese diamantate rette diametro da 0,5mm a 6mm</t>
  </si>
  <si>
    <t>e) Frese taglienti curve diametro da 1 mm a 4 mm</t>
  </si>
  <si>
    <t>f) Frese diamantate curve diametro da 0,5 mm a 4mm</t>
  </si>
  <si>
    <t>totale</t>
  </si>
  <si>
    <t>per IL TRAPANO SKEETER MOD. 3055601</t>
  </si>
  <si>
    <t>a) Frese diamantate diametro da 0,6mm a 1,8mm</t>
  </si>
  <si>
    <t>b) Perforatore diametro da 0,35mm e 0,50mm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</si>
</sst>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3" fontId="41" fillId="0" borderId="1" xfId="0" applyNumberFormat="1" applyFont="1" applyFill="1" applyBorder="1" applyAlignment="1">
      <alignment horizontal="right" vertical="center" wrapText="1"/>
    </xf>
    <xf numFmtId="168" fontId="41" fillId="0" borderId="1" xfId="109" applyNumberFormat="1" applyFont="1" applyFill="1" applyBorder="1" applyAlignment="1">
      <alignment vertical="center" wrapText="1"/>
    </xf>
    <xf numFmtId="168" fontId="1" fillId="32" borderId="1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3" fontId="41" fillId="0" borderId="18" xfId="0" applyNumberFormat="1" applyFont="1" applyFill="1" applyBorder="1" applyAlignment="1">
      <alignment horizontal="right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168" fontId="41" fillId="0" borderId="18" xfId="109" applyNumberFormat="1" applyFont="1" applyFill="1" applyBorder="1" applyAlignment="1">
      <alignment vertical="center" wrapText="1"/>
    </xf>
    <xf numFmtId="168" fontId="1" fillId="32" borderId="18" xfId="0" applyNumberFormat="1" applyFont="1" applyFill="1" applyBorder="1" applyAlignment="1">
      <alignment horizontal="right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0" fillId="32" borderId="18" xfId="0" applyFont="1" applyFill="1" applyBorder="1" applyAlignment="1">
      <alignment horizontal="center" vertical="center" wrapText="1"/>
    </xf>
    <xf numFmtId="0" fontId="42" fillId="32" borderId="18" xfId="0" applyFont="1" applyFill="1" applyBorder="1" applyAlignment="1">
      <alignment horizontal="justify" vertical="center" wrapText="1"/>
    </xf>
    <xf numFmtId="3" fontId="41" fillId="32" borderId="18" xfId="0" applyNumberFormat="1" applyFont="1" applyFill="1" applyBorder="1" applyAlignment="1">
      <alignment horizontal="right" vertical="center" wrapText="1"/>
    </xf>
    <xf numFmtId="0" fontId="43" fillId="32" borderId="18" xfId="0" applyFont="1" applyFill="1" applyBorder="1" applyAlignment="1">
      <alignment horizontal="justify" vertical="center" wrapText="1"/>
    </xf>
    <xf numFmtId="0" fontId="44" fillId="32" borderId="18" xfId="0" applyFont="1" applyFill="1" applyBorder="1" applyAlignment="1">
      <alignment horizontal="justify" vertical="center" wrapText="1"/>
    </xf>
    <xf numFmtId="0" fontId="40" fillId="0" borderId="1" xfId="0" applyFont="1" applyFill="1" applyBorder="1" applyAlignment="1">
      <alignment horizontal="right" vertical="center" wrapText="1" shrinkToFit="1"/>
    </xf>
    <xf numFmtId="44" fontId="41" fillId="32" borderId="18" xfId="109" applyNumberFormat="1" applyFont="1" applyFill="1" applyBorder="1" applyAlignment="1">
      <alignment vertical="center" wrapText="1"/>
    </xf>
    <xf numFmtId="44" fontId="0" fillId="32" borderId="18" xfId="0" applyNumberFormat="1" applyFont="1" applyFill="1" applyBorder="1" applyAlignment="1">
      <alignment horizontal="center" vertical="center" wrapText="1"/>
    </xf>
    <xf numFmtId="168" fontId="0" fillId="32" borderId="1" xfId="0" applyNumberFormat="1" applyFont="1" applyFill="1" applyBorder="1" applyAlignment="1">
      <alignment horizontal="right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"/>
  <sheetViews>
    <sheetView tabSelected="1" topLeftCell="A7" zoomScaleNormal="100" workbookViewId="0">
      <selection activeCell="H16" sqref="H16"/>
    </sheetView>
  </sheetViews>
  <sheetFormatPr defaultColWidth="8.85546875" defaultRowHeight="15"/>
  <cols>
    <col min="1" max="1" width="7" style="1" customWidth="1"/>
    <col min="2" max="2" width="64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3" t="s">
        <v>3</v>
      </c>
      <c r="B1" s="24"/>
      <c r="C1" s="24"/>
      <c r="D1" s="24"/>
      <c r="E1" s="24"/>
      <c r="F1" s="24"/>
      <c r="G1" s="24"/>
      <c r="H1" s="24"/>
      <c r="I1" s="24"/>
      <c r="J1" s="24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19" t="s">
        <v>5</v>
      </c>
      <c r="F2" s="19" t="s">
        <v>6</v>
      </c>
      <c r="G2" s="13" t="s">
        <v>9</v>
      </c>
      <c r="H2" s="13" t="s">
        <v>12</v>
      </c>
      <c r="I2" s="13" t="s">
        <v>10</v>
      </c>
      <c r="J2" s="11" t="s">
        <v>11</v>
      </c>
      <c r="K2" s="14" t="s">
        <v>7</v>
      </c>
    </row>
    <row r="3" spans="1:36" s="18" customFormat="1" ht="56.25" customHeight="1">
      <c r="A3" s="35"/>
      <c r="B3" s="36" t="s">
        <v>13</v>
      </c>
      <c r="C3" s="37"/>
      <c r="D3" s="29"/>
      <c r="E3" s="30"/>
      <c r="F3" s="30"/>
      <c r="G3" s="29"/>
      <c r="H3" s="29"/>
      <c r="I3" s="29"/>
      <c r="J3" s="33"/>
      <c r="K3" s="3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8" customFormat="1" ht="28.5" customHeight="1">
      <c r="A4" s="35"/>
      <c r="B4" s="38" t="s">
        <v>14</v>
      </c>
      <c r="C4" s="37"/>
      <c r="D4" s="29"/>
      <c r="E4" s="30"/>
      <c r="F4" s="30"/>
      <c r="G4" s="29"/>
      <c r="H4" s="29"/>
      <c r="I4" s="29"/>
      <c r="J4" s="33"/>
      <c r="K4" s="3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18" customFormat="1" ht="40.5" customHeight="1">
      <c r="A5" s="35"/>
      <c r="B5" s="39" t="s">
        <v>15</v>
      </c>
      <c r="C5" s="37">
        <v>100</v>
      </c>
      <c r="D5" s="29"/>
      <c r="E5" s="30"/>
      <c r="F5" s="30"/>
      <c r="G5" s="41">
        <v>50</v>
      </c>
      <c r="H5" s="42">
        <f>SUM(G5*C5)</f>
        <v>5000</v>
      </c>
      <c r="I5" s="29"/>
      <c r="J5" s="33"/>
      <c r="K5" s="3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18" customFormat="1" ht="40.5" customHeight="1">
      <c r="A6" s="35"/>
      <c r="B6" s="39" t="s">
        <v>16</v>
      </c>
      <c r="C6" s="37">
        <v>100</v>
      </c>
      <c r="D6" s="29"/>
      <c r="E6" s="30"/>
      <c r="F6" s="30"/>
      <c r="G6" s="41">
        <v>85</v>
      </c>
      <c r="H6" s="42">
        <f t="shared" ref="H6:H10" si="0">SUM(G6*C6)</f>
        <v>8500</v>
      </c>
      <c r="I6" s="29"/>
      <c r="J6" s="33"/>
      <c r="K6" s="3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s="18" customFormat="1" ht="40.5" customHeight="1">
      <c r="A7" s="35"/>
      <c r="B7" s="39" t="s">
        <v>17</v>
      </c>
      <c r="C7" s="37">
        <v>60</v>
      </c>
      <c r="D7" s="29"/>
      <c r="E7" s="30"/>
      <c r="F7" s="30"/>
      <c r="G7" s="41">
        <v>190</v>
      </c>
      <c r="H7" s="42">
        <f t="shared" si="0"/>
        <v>11400</v>
      </c>
      <c r="I7" s="29"/>
      <c r="J7" s="33"/>
      <c r="K7" s="3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s="18" customFormat="1" ht="40.5" customHeight="1">
      <c r="A8" s="35"/>
      <c r="B8" s="39" t="s">
        <v>18</v>
      </c>
      <c r="C8" s="37">
        <f>10*7</f>
        <v>70</v>
      </c>
      <c r="D8" s="29"/>
      <c r="E8" s="30"/>
      <c r="F8" s="30"/>
      <c r="G8" s="41">
        <v>230</v>
      </c>
      <c r="H8" s="42">
        <f t="shared" si="0"/>
        <v>16100</v>
      </c>
      <c r="I8" s="29"/>
      <c r="J8" s="33"/>
      <c r="K8" s="34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s="18" customFormat="1" ht="40.5" customHeight="1">
      <c r="A9" s="35"/>
      <c r="B9" s="39" t="s">
        <v>19</v>
      </c>
      <c r="C9" s="37">
        <v>40</v>
      </c>
      <c r="D9" s="29"/>
      <c r="E9" s="30"/>
      <c r="F9" s="30"/>
      <c r="G9" s="41">
        <v>370</v>
      </c>
      <c r="H9" s="42">
        <f t="shared" si="0"/>
        <v>14800</v>
      </c>
      <c r="I9" s="29"/>
      <c r="J9" s="33"/>
      <c r="K9" s="34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s="18" customFormat="1" ht="46.5" customHeight="1">
      <c r="A10" s="26" t="s">
        <v>8</v>
      </c>
      <c r="B10" s="39" t="s">
        <v>20</v>
      </c>
      <c r="C10" s="37">
        <f>10*5</f>
        <v>50</v>
      </c>
      <c r="D10" s="13"/>
      <c r="E10" s="19"/>
      <c r="F10" s="19"/>
      <c r="G10" s="41">
        <v>390</v>
      </c>
      <c r="H10" s="42">
        <f t="shared" si="0"/>
        <v>19500</v>
      </c>
      <c r="I10" s="13"/>
      <c r="J10" s="11"/>
      <c r="K10" s="14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s="18" customFormat="1" ht="42.75" customHeight="1">
      <c r="A11" s="26"/>
      <c r="B11" s="40" t="s">
        <v>21</v>
      </c>
      <c r="C11" s="20"/>
      <c r="D11" s="13"/>
      <c r="E11" s="19"/>
      <c r="F11" s="19"/>
      <c r="G11" s="21"/>
      <c r="H11" s="22">
        <f>SUM(H5:H10)</f>
        <v>75300</v>
      </c>
      <c r="I11" s="13"/>
      <c r="J11" s="11"/>
      <c r="K11" s="14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s="18" customFormat="1" ht="47.25" customHeight="1">
      <c r="A12" s="26"/>
      <c r="B12" s="38" t="s">
        <v>22</v>
      </c>
      <c r="C12" s="37"/>
      <c r="D12" s="13"/>
      <c r="E12" s="19"/>
      <c r="F12" s="19"/>
      <c r="G12" s="21"/>
      <c r="H12" s="22"/>
      <c r="I12" s="13"/>
      <c r="J12" s="11"/>
      <c r="K12" s="14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8" customFormat="1" ht="49.5" customHeight="1">
      <c r="A13" s="26"/>
      <c r="B13" s="39" t="s">
        <v>23</v>
      </c>
      <c r="C13" s="37">
        <f>5*13</f>
        <v>65</v>
      </c>
      <c r="D13" s="13"/>
      <c r="E13" s="19"/>
      <c r="F13" s="19"/>
      <c r="G13" s="41">
        <v>180</v>
      </c>
      <c r="H13" s="43">
        <f t="shared" ref="H13:H14" si="1">SUM(G13*C13)</f>
        <v>11700</v>
      </c>
      <c r="I13" s="13"/>
      <c r="J13" s="11"/>
      <c r="K13" s="14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8" customFormat="1" ht="47.25" customHeight="1">
      <c r="A14" s="26"/>
      <c r="B14" s="39" t="s">
        <v>24</v>
      </c>
      <c r="C14" s="37">
        <f>5*2</f>
        <v>10</v>
      </c>
      <c r="D14" s="13"/>
      <c r="E14" s="19"/>
      <c r="F14" s="19"/>
      <c r="G14" s="41">
        <v>160</v>
      </c>
      <c r="H14" s="43">
        <f t="shared" si="1"/>
        <v>1600</v>
      </c>
      <c r="I14" s="13"/>
      <c r="J14" s="11"/>
      <c r="K14" s="1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18" customFormat="1" ht="47.25" customHeight="1">
      <c r="A15" s="27"/>
      <c r="B15" s="40" t="s">
        <v>21</v>
      </c>
      <c r="C15" s="28"/>
      <c r="D15" s="29"/>
      <c r="E15" s="30"/>
      <c r="F15" s="30"/>
      <c r="G15" s="31"/>
      <c r="H15" s="32">
        <f>SUM(H13:H14)</f>
        <v>13300</v>
      </c>
      <c r="I15" s="29"/>
      <c r="J15" s="33"/>
      <c r="K15" s="34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s="18" customFormat="1" ht="54" customHeight="1">
      <c r="A16" s="26"/>
      <c r="B16" s="25" t="s">
        <v>2</v>
      </c>
      <c r="C16" s="25"/>
      <c r="D16" s="25"/>
      <c r="E16" s="25"/>
      <c r="F16" s="25"/>
      <c r="G16" s="25"/>
      <c r="H16" s="22">
        <f>SUM(H11,H15)</f>
        <v>88600</v>
      </c>
      <c r="I16" s="13"/>
      <c r="J16" s="11"/>
      <c r="K16" s="14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6"/>
      <c r="B32" s="7"/>
      <c r="C32" s="8"/>
      <c r="D32" s="8"/>
      <c r="E32" s="8"/>
      <c r="F32" s="6"/>
      <c r="G32" s="5"/>
      <c r="H32" s="6"/>
      <c r="I32" s="5"/>
      <c r="J32" s="5"/>
    </row>
    <row r="33" spans="1:10">
      <c r="A33" s="6"/>
      <c r="B33" s="7"/>
      <c r="C33" s="8"/>
      <c r="D33" s="8"/>
      <c r="E33" s="8"/>
      <c r="F33" s="6"/>
      <c r="G33" s="5"/>
      <c r="H33" s="6"/>
      <c r="I33" s="5"/>
      <c r="J33" s="5"/>
    </row>
    <row r="34" spans="1:10">
      <c r="A34" s="6"/>
      <c r="B34" s="7"/>
      <c r="C34" s="8"/>
      <c r="D34" s="8"/>
      <c r="E34" s="8"/>
      <c r="F34" s="6"/>
      <c r="G34" s="5"/>
      <c r="H34" s="6"/>
      <c r="I34" s="5"/>
      <c r="J34" s="5"/>
    </row>
    <row r="35" spans="1:10">
      <c r="A35" s="6"/>
      <c r="B35" s="7"/>
      <c r="C35" s="8"/>
      <c r="D35" s="8"/>
      <c r="E35" s="8"/>
      <c r="F35" s="6"/>
      <c r="G35" s="5"/>
      <c r="H35" s="6"/>
      <c r="I35" s="5"/>
      <c r="J35" s="5"/>
    </row>
    <row r="36" spans="1:10">
      <c r="A36" s="6"/>
      <c r="B36" s="7"/>
      <c r="C36" s="8"/>
      <c r="D36" s="8"/>
      <c r="E36" s="8"/>
      <c r="F36" s="6"/>
      <c r="G36" s="5"/>
      <c r="H36" s="6"/>
      <c r="I36" s="5"/>
      <c r="J36" s="5"/>
    </row>
    <row r="37" spans="1:10">
      <c r="A37" s="6"/>
      <c r="B37" s="7"/>
      <c r="C37" s="8"/>
      <c r="D37" s="8"/>
      <c r="E37" s="8"/>
      <c r="F37" s="6"/>
      <c r="G37" s="5"/>
      <c r="H37" s="6"/>
      <c r="I37" s="5"/>
      <c r="J37" s="5"/>
    </row>
    <row r="38" spans="1:10">
      <c r="A38" s="6"/>
      <c r="B38" s="7"/>
      <c r="C38" s="8"/>
      <c r="D38" s="8"/>
      <c r="E38" s="8"/>
      <c r="F38" s="6"/>
      <c r="G38" s="5"/>
      <c r="H38" s="6"/>
      <c r="I38" s="5"/>
      <c r="J38" s="5"/>
    </row>
    <row r="39" spans="1:10">
      <c r="A39" s="6"/>
      <c r="B39" s="7"/>
      <c r="C39" s="8"/>
      <c r="D39" s="8"/>
      <c r="E39" s="8"/>
      <c r="F39" s="6"/>
      <c r="G39" s="5"/>
      <c r="H39" s="6"/>
      <c r="I39" s="5"/>
      <c r="J39" s="5"/>
    </row>
    <row r="40" spans="1:10">
      <c r="A40" s="6"/>
      <c r="B40" s="7"/>
      <c r="C40" s="8"/>
      <c r="D40" s="8"/>
      <c r="E40" s="8"/>
      <c r="F40" s="6"/>
      <c r="G40" s="5"/>
      <c r="H40" s="6"/>
      <c r="I40" s="5"/>
      <c r="J40" s="5"/>
    </row>
    <row r="41" spans="1:10">
      <c r="A41" s="15"/>
      <c r="B41" s="16"/>
      <c r="F41" s="15"/>
      <c r="G41" s="17"/>
      <c r="H41" s="15"/>
      <c r="I41" s="17"/>
      <c r="J41" s="17"/>
    </row>
  </sheetData>
  <mergeCells count="3">
    <mergeCell ref="A1:J1"/>
    <mergeCell ref="A10:A16"/>
    <mergeCell ref="B16:G1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2025-12-23T09:21:19Z</dcterms:modified>
</cp:coreProperties>
</file>